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19320" windowHeight="9735"/>
  </bookViews>
  <sheets>
    <sheet name="приложение 2  " sheetId="4" r:id="rId1"/>
    <sheet name="приложение 1 " sheetId="2" state="hidden" r:id="rId2"/>
    <sheet name="Лист1" sheetId="5" state="hidden" r:id="rId3"/>
  </sheets>
  <definedNames>
    <definedName name="_xlnm.Print_Area" localSheetId="1">'приложение 1 '!$A$1:$H$17</definedName>
    <definedName name="_xlnm.Print_Area" localSheetId="0">'приложение 2  '!$A$1:$H$91</definedName>
  </definedNames>
  <calcPr calcId="114210"/>
</workbook>
</file>

<file path=xl/calcChain.xml><?xml version="1.0" encoding="utf-8"?>
<calcChain xmlns="http://schemas.openxmlformats.org/spreadsheetml/2006/main">
  <c r="F17" i="4"/>
  <c r="C6" i="5"/>
  <c r="C5"/>
  <c r="C4"/>
  <c r="C3"/>
  <c r="B2"/>
  <c r="F20" i="4"/>
  <c r="F19"/>
  <c r="F31"/>
  <c r="G20"/>
  <c r="H20"/>
  <c r="E21"/>
  <c r="F21"/>
  <c r="E81"/>
  <c r="F81"/>
  <c r="E31"/>
  <c r="H84"/>
  <c r="G84"/>
  <c r="G82"/>
  <c r="F84"/>
  <c r="H83"/>
  <c r="G83"/>
  <c r="F83"/>
  <c r="E83"/>
  <c r="H82"/>
  <c r="F82"/>
  <c r="E82"/>
  <c r="H80"/>
  <c r="H78"/>
  <c r="G80"/>
  <c r="F80"/>
  <c r="E80"/>
  <c r="E79"/>
  <c r="G78"/>
  <c r="H77"/>
  <c r="G77"/>
  <c r="F77"/>
  <c r="F70"/>
  <c r="H75"/>
  <c r="H72"/>
  <c r="H71"/>
  <c r="G72"/>
  <c r="F72"/>
  <c r="G71"/>
  <c r="F71"/>
  <c r="H65"/>
  <c r="H64"/>
  <c r="G65"/>
  <c r="F65"/>
  <c r="E65"/>
  <c r="G64"/>
  <c r="E63"/>
  <c r="H61"/>
  <c r="G61"/>
  <c r="F61"/>
  <c r="E61"/>
  <c r="H60"/>
  <c r="G60"/>
  <c r="F60"/>
  <c r="E60"/>
  <c r="H59"/>
  <c r="G59"/>
  <c r="E58"/>
  <c r="E57"/>
  <c r="H56"/>
  <c r="G56"/>
  <c r="F56"/>
  <c r="E56"/>
  <c r="E55"/>
  <c r="E54"/>
  <c r="H53"/>
  <c r="G53"/>
  <c r="F53"/>
  <c r="E53"/>
  <c r="D51"/>
  <c r="D50"/>
  <c r="E46"/>
  <c r="E45"/>
  <c r="H44"/>
  <c r="G44"/>
  <c r="F44"/>
  <c r="E44"/>
  <c r="E43"/>
  <c r="H42"/>
  <c r="G42"/>
  <c r="F42"/>
  <c r="E42"/>
  <c r="E41"/>
  <c r="E40"/>
  <c r="E39"/>
  <c r="H38"/>
  <c r="G38"/>
  <c r="F38"/>
  <c r="E38"/>
  <c r="H37"/>
  <c r="H51"/>
  <c r="H70"/>
  <c r="G37"/>
  <c r="G51"/>
  <c r="G70"/>
  <c r="F37"/>
  <c r="F51"/>
  <c r="H36"/>
  <c r="H76"/>
  <c r="G36"/>
  <c r="G76"/>
  <c r="F36"/>
  <c r="F76"/>
  <c r="H35"/>
  <c r="H49"/>
  <c r="G35"/>
  <c r="G49"/>
  <c r="F35"/>
  <c r="F49"/>
  <c r="H34"/>
  <c r="H48"/>
  <c r="G34"/>
  <c r="G48"/>
  <c r="F34"/>
  <c r="F48"/>
  <c r="G33"/>
  <c r="F33"/>
  <c r="H30"/>
  <c r="E27"/>
  <c r="H26"/>
  <c r="G26"/>
  <c r="F26"/>
  <c r="E25"/>
  <c r="H24"/>
  <c r="G24"/>
  <c r="F24"/>
  <c r="E23"/>
  <c r="H22"/>
  <c r="G22"/>
  <c r="F22"/>
  <c r="E22"/>
  <c r="E20"/>
  <c r="H19"/>
  <c r="G19"/>
  <c r="E18"/>
  <c r="E17"/>
  <c r="H16"/>
  <c r="G16"/>
  <c r="F16"/>
  <c r="E16"/>
  <c r="G15"/>
  <c r="G75"/>
  <c r="F15"/>
  <c r="H14"/>
  <c r="H29"/>
  <c r="H28"/>
  <c r="G14"/>
  <c r="G74"/>
  <c r="F14"/>
  <c r="F29"/>
  <c r="H13"/>
  <c r="G13"/>
  <c r="F78"/>
  <c r="F59"/>
  <c r="E59"/>
  <c r="E78"/>
  <c r="E76"/>
  <c r="F69"/>
  <c r="F13"/>
  <c r="F75"/>
  <c r="F68"/>
  <c r="F30"/>
  <c r="F28"/>
  <c r="E19"/>
  <c r="E24"/>
  <c r="F64"/>
  <c r="E72"/>
  <c r="E77"/>
  <c r="E84"/>
  <c r="E33"/>
  <c r="H33"/>
  <c r="E26"/>
  <c r="E49"/>
  <c r="E64"/>
  <c r="E71"/>
  <c r="E13"/>
  <c r="G73"/>
  <c r="E70"/>
  <c r="E51"/>
  <c r="G67"/>
  <c r="H68"/>
  <c r="E48"/>
  <c r="H67"/>
  <c r="G29"/>
  <c r="E29"/>
  <c r="G30"/>
  <c r="E30"/>
  <c r="E34"/>
  <c r="E35"/>
  <c r="E36"/>
  <c r="E37"/>
  <c r="F50"/>
  <c r="H50"/>
  <c r="H69"/>
  <c r="F74"/>
  <c r="F67"/>
  <c r="F66"/>
  <c r="H74"/>
  <c r="H73"/>
  <c r="E75"/>
  <c r="E14"/>
  <c r="E15"/>
  <c r="G50"/>
  <c r="G69"/>
  <c r="E74"/>
  <c r="F73"/>
  <c r="E73"/>
  <c r="G68"/>
  <c r="E68"/>
  <c r="E67"/>
  <c r="G66"/>
  <c r="E50"/>
  <c r="E69"/>
  <c r="G28"/>
  <c r="H66"/>
  <c r="H47"/>
  <c r="F47"/>
  <c r="G47"/>
  <c r="E28"/>
  <c r="E47"/>
  <c r="E66"/>
  <c r="H11" i="2"/>
  <c r="H8"/>
</calcChain>
</file>

<file path=xl/sharedStrings.xml><?xml version="1.0" encoding="utf-8"?>
<sst xmlns="http://schemas.openxmlformats.org/spreadsheetml/2006/main" count="229" uniqueCount="101">
  <si>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</si>
  <si>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</si>
  <si>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</si>
  <si>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</si>
  <si>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</si>
  <si>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</si>
  <si>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</si>
  <si>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</si>
  <si>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</si>
  <si>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«Создание условий для обеспечения потребителей качественными коммунальными услугами»</t>
  </si>
  <si>
    <t>1.1.</t>
  </si>
  <si>
    <t>бюджет города Когалыма</t>
  </si>
  <si>
    <t>1.1.1.</t>
  </si>
  <si>
    <t>бюджет ХМАО – Югры</t>
  </si>
  <si>
    <t>Строительство автоматизированной водогрейной котельной установленной тепловой мощностью 72МВт</t>
  </si>
  <si>
    <t>Итого подпрограмме 1</t>
  </si>
  <si>
    <t>Подпрограмма 2. «Содействие проведению капитального ремонта многоквартирных домов»</t>
  </si>
  <si>
    <t>2.1.</t>
  </si>
  <si>
    <t>средства ОАО "НК "ЛУКОЙЛ"</t>
  </si>
  <si>
    <t>безвозмездные поступления от физических и юридических лиц</t>
  </si>
  <si>
    <t>2.1.1.</t>
  </si>
  <si>
    <t>ОРЖКХ/МКУ «УЖКХ г.Когалыма»</t>
  </si>
  <si>
    <t>2.1.2.</t>
  </si>
  <si>
    <t>Обеспечение мероприятий по проведению капитального ремонта многоквартирных домов</t>
  </si>
  <si>
    <t>ОРЖКХ/МКУ «Администрация города Когалыма»"***</t>
  </si>
  <si>
    <t>2.2.</t>
  </si>
  <si>
    <t>Итого по подпрограмме 2</t>
  </si>
  <si>
    <t xml:space="preserve">Подпрограмма 3. «Поддержка частных инвестиций в жилищно-коммунальном комплексе».  </t>
  </si>
  <si>
    <t>3.1.</t>
  </si>
  <si>
    <t xml:space="preserve"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</t>
  </si>
  <si>
    <t>ОРЖКХ/ МКУ «УЖКХ г.Когалыма»</t>
  </si>
  <si>
    <t>Итого по подпрограмме 3</t>
  </si>
  <si>
    <t>Подпрограмма 4. «Обеспечение реализации муниципальной программы»</t>
  </si>
  <si>
    <t>4.1.</t>
  </si>
  <si>
    <r>
      <t>ОРЖКХ/</t>
    </r>
    <r>
      <rPr>
        <sz val="13"/>
        <rFont val="Times New Roman"/>
        <family val="1"/>
        <charset val="204"/>
      </rPr>
      <t>МКУ «Администрация города Когалыма»</t>
    </r>
  </si>
  <si>
    <t>Итого по подпрограмме 4</t>
  </si>
  <si>
    <t>Всего по Программе, в том числе</t>
  </si>
  <si>
    <t>*  Отдел развития жилищно-коммунального хозяйства Администрации города Когалыма</t>
  </si>
  <si>
    <t>** Муниципальное казенное учреждение «Управление жилищно-коммунального хозяйства города Когалыма»</t>
  </si>
  <si>
    <t>*** Муниципальное казенное учреждение «Администрация города Когалыма»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</si>
  <si>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</si>
  <si>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</si>
  <si>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</si>
  <si>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</si>
  <si>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</si>
  <si>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Целевое значение показателей на момент окончания действия муниципальной программы</t>
  </si>
  <si>
    <t>Протяженность  ветхих инженерных сетей теплоснабжения, нуждающихся в замене</t>
  </si>
  <si>
    <t>км</t>
  </si>
  <si>
    <t xml:space="preserve"> -</t>
  </si>
  <si>
    <t xml:space="preserve">Протяженность  ветхих инженерных сетей водоснабжения, нуждающихся в замене </t>
  </si>
  <si>
    <t>-</t>
  </si>
  <si>
    <t>количество объектов</t>
  </si>
  <si>
    <t>Исполнение отделом развития жилищно-коммунального хозяйства Администрации города Когалыма полномочий в сфере жилищно-коммунального комплекса, предусмотренных действующим законодательством Российской Федерации, Ханты-Мансийского автономного округа – Югры, нормативными правовыми актами города Когалыма</t>
  </si>
  <si>
    <t>%</t>
  </si>
  <si>
    <t>Значение показателя по годам</t>
  </si>
  <si>
    <t>Перечень основных мероприятий, подмероприятий муниципальной программы</t>
  </si>
  <si>
    <t>в том числе по годам</t>
  </si>
  <si>
    <t>бюджет Ханты-Мансийского автономного округа – Югры (далее - бюджет ХМАО – Югры)</t>
  </si>
  <si>
    <t>соисполнитель 1
(МКУ «Администрация города Когалыма»)</t>
  </si>
  <si>
    <t>соисполнитель 2
(МКУ «УЖКХ г.Когалыма»)</t>
  </si>
  <si>
    <t>Приведение объектов водоотведения в соответствие государственным стандартам РФ</t>
  </si>
  <si>
    <t>ед.</t>
  </si>
  <si>
    <t xml:space="preserve"> - </t>
  </si>
  <si>
    <t>Предоставление субсидии на капитальный ремонт (с заменой) систем теплоснабжения, водоснабжения и водоотведения для подготовки к осенне-зимнему периоду</t>
  </si>
  <si>
    <t>**** Муниципальное казенное учреждение «Управление капитальным строительством города Когалыма»</t>
  </si>
  <si>
    <t>ОРЖКХ/МУ «УКС г.Когалыма"****</t>
  </si>
  <si>
    <t>безвозмездные поступления от физических и юридических лиц (переходящие остатки прошлых лет)</t>
  </si>
  <si>
    <t>соисполнитель 3
(МУ "УКС г.Когалыма)</t>
  </si>
  <si>
    <t xml:space="preserve">Предоставление субсидий на благоустройство домовых территорий (ремонт внутриквартальных территорий (придомовых территорий) и проездов города Когалыма) </t>
  </si>
  <si>
    <t>ОРЖКХ/МКУ «УЖКХ г.Когалыма"</t>
  </si>
  <si>
    <t>Схема теплоснабжения города Когалыма</t>
  </si>
  <si>
    <t>ОРЖКХ/КУМИ*****</t>
  </si>
  <si>
    <t>***** Комитет по управлению муниципальным имуществом Администрации города Когалыма</t>
  </si>
  <si>
    <t>соисполнитель 4
(Комитет по управлению муниципальным имуществом Администрации города Когалыма)</t>
  </si>
  <si>
    <t>Покраска, отделка фасадов объектов жилищного фонда, находящихся на территории города Когалыма</t>
  </si>
  <si>
    <t>средства публичного акционерного общества "НК "ЛУКОЙЛ" (далее - средства ПАО  "ЛУКОЙЛ")</t>
  </si>
  <si>
    <t>средства ПАО  "ЛУКОЙЛ"</t>
  </si>
  <si>
    <t>средства ПАО "ЛУКОЙЛ"</t>
  </si>
  <si>
    <t>3.2.</t>
  </si>
  <si>
    <t>Cтроительство автоматизированной водогрейной котельной установленной тепловой мощностью 72МВт</t>
  </si>
  <si>
    <t>1.2.</t>
  </si>
  <si>
    <t>1.2.1.</t>
  </si>
  <si>
    <t>Предоставление субсидии на реконструкцию, расширение, модернизацию, строительство и капитальный ремонт объектов коммунального комплекса</t>
  </si>
  <si>
    <t>1.2.2.</t>
  </si>
  <si>
    <t>1.2.3.</t>
  </si>
  <si>
    <t>объект</t>
  </si>
  <si>
    <t>комплект проектно-сметной документа  ции, шт.</t>
  </si>
  <si>
    <t xml:space="preserve">
Приложение 1
к постановлению Администрации города Когалыма
от________________2016г.
Приложение 1 к муниципальной программе "Развитие жилищно-коммунального комплекса и повышение энергетической эффективности в городе Когалыме"</t>
  </si>
  <si>
    <t xml:space="preserve">Строительство объектов инженерной инфраструктуры </t>
  </si>
  <si>
    <t>Капитальный ремонт канализационных насосных станций (5)</t>
  </si>
  <si>
    <t>Актуализация схемы теплоснабжения города Когалыма (6)</t>
  </si>
  <si>
    <t xml:space="preserve">Строительство объекта: "Блочная котельная по улице Комсомольской" (8) </t>
  </si>
  <si>
    <t>Реконструкция, расширение, модернизация, строительство и капитальный ремонт объектов коммунального комплекса (1,2,5,6,8)</t>
  </si>
  <si>
    <t xml:space="preserve"> Содействие проведению капитального ремонта многоквартирных домов (3)</t>
  </si>
  <si>
    <t>Предоставление субсидии на строительство автоматизированной водогрейной котельной установленной тепловой мощностью 72МВт (7)</t>
  </si>
  <si>
    <t>Обеспечение деятельности отдела развития жилищно-коммунального хозяйства (4)</t>
  </si>
  <si>
    <t>Приложение</t>
  </si>
  <si>
    <t>к постановлению Администрации</t>
  </si>
  <si>
    <t>города Когалыма</t>
  </si>
  <si>
    <t xml:space="preserve">                               </t>
  </si>
  <si>
    <t>от 29.12.2016 №3303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</si>
</sst>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92"/>
  <sheetViews>
    <sheetView tabSelected="1" view="pageBreakPreview" zoomScale="50" zoomScaleNormal="75" zoomScaleSheetLayoutView="50" workbookViewId="0">
      <selection activeCell="M9" sqref="M9"/>
    </sheetView>
  </sheetViews>
  <sheetFormatPr defaultRowHeight="16.5"/>
  <cols>
    <col min="1" max="1" width="24.7109375" style="1" customWidth="1"/>
    <col min="2" max="2" width="44" style="1" customWidth="1"/>
    <col min="3" max="3" width="27.85546875" style="1" customWidth="1"/>
    <col min="4" max="4" width="34.5703125" style="1" customWidth="1"/>
    <col min="5" max="5" width="16.5703125" style="1" customWidth="1"/>
    <col min="6" max="6" width="15.7109375" style="1" customWidth="1"/>
    <col min="7" max="8" width="13.5703125" style="1" customWidth="1"/>
    <col min="9" max="9" width="24" style="1" hidden="1" customWidth="1"/>
    <col min="10" max="16384" width="9.140625" style="1"/>
  </cols>
  <sheetData>
    <row r="1" spans="1:9">
      <c r="F1" s="35" t="s">
        <v>96</v>
      </c>
      <c r="G1" s="35"/>
      <c r="H1" s="35"/>
    </row>
    <row r="2" spans="1:9">
      <c r="F2" s="35" t="s">
        <v>97</v>
      </c>
      <c r="G2" s="35"/>
      <c r="H2" s="35"/>
    </row>
    <row r="3" spans="1:9">
      <c r="F3" s="35" t="s">
        <v>98</v>
      </c>
      <c r="G3" s="35"/>
      <c r="H3" s="35"/>
    </row>
    <row r="4" spans="1:9">
      <c r="F4" s="35" t="s">
        <v>100</v>
      </c>
      <c r="G4" s="35"/>
      <c r="H4" s="35"/>
    </row>
    <row r="5" spans="1:9" ht="16.5" customHeight="1">
      <c r="E5" s="36" t="s">
        <v>99</v>
      </c>
      <c r="F5" s="36"/>
      <c r="G5" s="36"/>
      <c r="H5" s="36"/>
      <c r="I5" s="36"/>
    </row>
    <row r="6" spans="1:9">
      <c r="A6" s="37" t="s">
        <v>55</v>
      </c>
      <c r="B6" s="37"/>
      <c r="C6" s="37"/>
      <c r="D6" s="37"/>
      <c r="E6" s="37"/>
      <c r="F6" s="37"/>
      <c r="G6" s="37"/>
      <c r="H6" s="37"/>
      <c r="I6" s="37"/>
    </row>
    <row r="7" spans="1:9" ht="6.75" customHeight="1"/>
    <row r="8" spans="1:9" ht="46.5" customHeight="1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4"/>
      <c r="G8" s="24"/>
      <c r="H8" s="24"/>
      <c r="I8" s="24" t="s">
        <v>3</v>
      </c>
    </row>
    <row r="9" spans="1:9" ht="18.75" customHeight="1">
      <c r="A9" s="34"/>
      <c r="B9" s="24"/>
      <c r="C9" s="24"/>
      <c r="D9" s="24"/>
      <c r="E9" s="24" t="s">
        <v>5</v>
      </c>
      <c r="F9" s="24" t="s">
        <v>56</v>
      </c>
      <c r="G9" s="24"/>
      <c r="H9" s="24"/>
      <c r="I9" s="24"/>
    </row>
    <row r="10" spans="1:9" ht="58.5" customHeight="1">
      <c r="A10" s="34"/>
      <c r="B10" s="24"/>
      <c r="C10" s="24"/>
      <c r="D10" s="24"/>
      <c r="E10" s="34"/>
      <c r="F10" s="2" t="s">
        <v>6</v>
      </c>
      <c r="G10" s="2" t="s">
        <v>7</v>
      </c>
      <c r="H10" s="2" t="s">
        <v>8</v>
      </c>
      <c r="I10" s="24"/>
    </row>
    <row r="11" spans="1:9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12</v>
      </c>
    </row>
    <row r="12" spans="1:9">
      <c r="A12" s="27" t="s">
        <v>9</v>
      </c>
      <c r="B12" s="27"/>
      <c r="C12" s="27"/>
      <c r="D12" s="27"/>
      <c r="E12" s="27"/>
      <c r="F12" s="27"/>
      <c r="G12" s="27"/>
      <c r="H12" s="27"/>
      <c r="I12" s="27"/>
    </row>
    <row r="13" spans="1:9" ht="16.899999999999999" customHeight="1">
      <c r="A13" s="26" t="s">
        <v>10</v>
      </c>
      <c r="B13" s="23" t="s">
        <v>82</v>
      </c>
      <c r="C13" s="24" t="s">
        <v>69</v>
      </c>
      <c r="D13" s="19" t="s">
        <v>5</v>
      </c>
      <c r="E13" s="4">
        <f>F13+G13+H13</f>
        <v>21893.73</v>
      </c>
      <c r="F13" s="4">
        <f>F14+F15</f>
        <v>10369.030000000001</v>
      </c>
      <c r="G13" s="4">
        <f>G14+G15</f>
        <v>11524.699999999999</v>
      </c>
      <c r="H13" s="4">
        <f>H14+H15</f>
        <v>0</v>
      </c>
      <c r="I13" s="16"/>
    </row>
    <row r="14" spans="1:9" ht="66">
      <c r="A14" s="26"/>
      <c r="B14" s="23"/>
      <c r="C14" s="24"/>
      <c r="D14" s="5" t="s">
        <v>57</v>
      </c>
      <c r="E14" s="4">
        <f>F14+G14+H14</f>
        <v>20761.23</v>
      </c>
      <c r="F14" s="4">
        <f>F17</f>
        <v>9812.83</v>
      </c>
      <c r="G14" s="4">
        <f>G17</f>
        <v>10948.4</v>
      </c>
      <c r="H14" s="4">
        <f>H17</f>
        <v>0</v>
      </c>
      <c r="I14" s="16"/>
    </row>
    <row r="15" spans="1:9">
      <c r="A15" s="26"/>
      <c r="B15" s="23"/>
      <c r="C15" s="24"/>
      <c r="D15" s="5" t="s">
        <v>11</v>
      </c>
      <c r="E15" s="4">
        <f>F15+G15+H15</f>
        <v>1132.5</v>
      </c>
      <c r="F15" s="4">
        <f>F18</f>
        <v>556.20000000000005</v>
      </c>
      <c r="G15" s="4">
        <f>G18</f>
        <v>576.29999999999995</v>
      </c>
      <c r="H15" s="4">
        <v>0</v>
      </c>
      <c r="I15" s="16"/>
    </row>
    <row r="16" spans="1:9" ht="30" customHeight="1">
      <c r="A16" s="33" t="s">
        <v>12</v>
      </c>
      <c r="B16" s="23" t="s">
        <v>63</v>
      </c>
      <c r="C16" s="24" t="s">
        <v>69</v>
      </c>
      <c r="D16" s="19" t="s">
        <v>5</v>
      </c>
      <c r="E16" s="4">
        <f>SUM(F16:H16)</f>
        <v>21893.73</v>
      </c>
      <c r="F16" s="4">
        <f>F17+F18</f>
        <v>10369.030000000001</v>
      </c>
      <c r="G16" s="4">
        <f>G17+G18</f>
        <v>11524.699999999999</v>
      </c>
      <c r="H16" s="4">
        <f>H17+H18</f>
        <v>0</v>
      </c>
      <c r="I16" s="16"/>
    </row>
    <row r="17" spans="1:9" ht="67.5" customHeight="1">
      <c r="A17" s="26"/>
      <c r="B17" s="23"/>
      <c r="C17" s="24"/>
      <c r="D17" s="5" t="s">
        <v>57</v>
      </c>
      <c r="E17" s="4">
        <f>SUM(F17:H17)</f>
        <v>20761.23</v>
      </c>
      <c r="F17" s="4">
        <f>10566.7-753.87</f>
        <v>9812.83</v>
      </c>
      <c r="G17" s="4">
        <v>10948.4</v>
      </c>
      <c r="H17" s="4">
        <v>0</v>
      </c>
      <c r="I17" s="16"/>
    </row>
    <row r="18" spans="1:9" ht="27" customHeight="1">
      <c r="A18" s="26"/>
      <c r="B18" s="23"/>
      <c r="C18" s="24"/>
      <c r="D18" s="5" t="s">
        <v>11</v>
      </c>
      <c r="E18" s="4">
        <f>SUM(F18:H18)</f>
        <v>1132.5</v>
      </c>
      <c r="F18" s="4">
        <v>556.20000000000005</v>
      </c>
      <c r="G18" s="4">
        <v>576.29999999999995</v>
      </c>
      <c r="H18" s="4">
        <v>0</v>
      </c>
      <c r="I18" s="16"/>
    </row>
    <row r="19" spans="1:9" ht="40.15" customHeight="1">
      <c r="A19" s="26" t="s">
        <v>80</v>
      </c>
      <c r="B19" s="23" t="s">
        <v>92</v>
      </c>
      <c r="C19" s="24" t="s">
        <v>65</v>
      </c>
      <c r="D19" s="5" t="s">
        <v>5</v>
      </c>
      <c r="E19" s="4">
        <f>SUM(F19:H19)</f>
        <v>44043.4</v>
      </c>
      <c r="F19" s="4">
        <f>F20+F21</f>
        <v>44043.4</v>
      </c>
      <c r="G19" s="4">
        <f t="shared" ref="G19:H22" si="0">G20</f>
        <v>0</v>
      </c>
      <c r="H19" s="4">
        <f t="shared" si="0"/>
        <v>0</v>
      </c>
      <c r="I19" s="16"/>
    </row>
    <row r="20" spans="1:9" ht="27" customHeight="1">
      <c r="A20" s="26"/>
      <c r="B20" s="23"/>
      <c r="C20" s="24"/>
      <c r="D20" s="5" t="s">
        <v>11</v>
      </c>
      <c r="E20" s="4">
        <f>SUM(F20:H20)</f>
        <v>693.4</v>
      </c>
      <c r="F20" s="4">
        <f>F23+F25</f>
        <v>693.4</v>
      </c>
      <c r="G20" s="4">
        <f>G23+G25</f>
        <v>0</v>
      </c>
      <c r="H20" s="4">
        <f>H23+H25</f>
        <v>0</v>
      </c>
      <c r="I20" s="16"/>
    </row>
    <row r="21" spans="1:9" ht="70.5" customHeight="1">
      <c r="A21" s="26"/>
      <c r="B21" s="23"/>
      <c r="C21" s="24"/>
      <c r="D21" s="5" t="s">
        <v>75</v>
      </c>
      <c r="E21" s="4">
        <f>F21+G21+H21</f>
        <v>43350</v>
      </c>
      <c r="F21" s="4">
        <f>F27</f>
        <v>43350</v>
      </c>
      <c r="G21" s="4">
        <v>0</v>
      </c>
      <c r="H21" s="4">
        <v>0</v>
      </c>
      <c r="I21" s="16"/>
    </row>
    <row r="22" spans="1:9" ht="30" customHeight="1">
      <c r="A22" s="22" t="s">
        <v>81</v>
      </c>
      <c r="B22" s="23" t="s">
        <v>89</v>
      </c>
      <c r="C22" s="24" t="s">
        <v>65</v>
      </c>
      <c r="D22" s="5" t="s">
        <v>5</v>
      </c>
      <c r="E22" s="4">
        <f>E23</f>
        <v>206.4</v>
      </c>
      <c r="F22" s="4">
        <f>F23</f>
        <v>206.4</v>
      </c>
      <c r="G22" s="4">
        <f t="shared" si="0"/>
        <v>0</v>
      </c>
      <c r="H22" s="4">
        <f t="shared" si="0"/>
        <v>0</v>
      </c>
      <c r="I22" s="5"/>
    </row>
    <row r="23" spans="1:9" ht="30" customHeight="1">
      <c r="A23" s="22"/>
      <c r="B23" s="23"/>
      <c r="C23" s="24"/>
      <c r="D23" s="5" t="s">
        <v>11</v>
      </c>
      <c r="E23" s="4">
        <f t="shared" ref="E23:E28" si="1">SUM(F23:H23)</f>
        <v>206.4</v>
      </c>
      <c r="F23" s="4">
        <v>206.4</v>
      </c>
      <c r="G23" s="4">
        <v>0</v>
      </c>
      <c r="H23" s="4">
        <v>0</v>
      </c>
      <c r="I23" s="5"/>
    </row>
    <row r="24" spans="1:9" ht="30" customHeight="1">
      <c r="A24" s="22" t="s">
        <v>83</v>
      </c>
      <c r="B24" s="23" t="s">
        <v>90</v>
      </c>
      <c r="C24" s="24" t="s">
        <v>69</v>
      </c>
      <c r="D24" s="5" t="s">
        <v>5</v>
      </c>
      <c r="E24" s="4">
        <f t="shared" si="1"/>
        <v>487</v>
      </c>
      <c r="F24" s="4">
        <f>F25</f>
        <v>487</v>
      </c>
      <c r="G24" s="4">
        <f t="shared" ref="G24:H26" si="2">G25</f>
        <v>0</v>
      </c>
      <c r="H24" s="4">
        <f t="shared" si="2"/>
        <v>0</v>
      </c>
      <c r="I24" s="5"/>
    </row>
    <row r="25" spans="1:9" ht="30" customHeight="1">
      <c r="A25" s="22"/>
      <c r="B25" s="23"/>
      <c r="C25" s="24"/>
      <c r="D25" s="5" t="s">
        <v>11</v>
      </c>
      <c r="E25" s="4">
        <f t="shared" si="1"/>
        <v>487</v>
      </c>
      <c r="F25" s="4">
        <v>487</v>
      </c>
      <c r="G25" s="4">
        <v>0</v>
      </c>
      <c r="H25" s="4">
        <v>0</v>
      </c>
      <c r="I25" s="5"/>
    </row>
    <row r="26" spans="1:9" ht="30" customHeight="1">
      <c r="A26" s="25" t="s">
        <v>84</v>
      </c>
      <c r="B26" s="23" t="s">
        <v>91</v>
      </c>
      <c r="C26" s="24" t="s">
        <v>65</v>
      </c>
      <c r="D26" s="5" t="s">
        <v>5</v>
      </c>
      <c r="E26" s="4">
        <f t="shared" si="1"/>
        <v>43350</v>
      </c>
      <c r="F26" s="4">
        <f>F27</f>
        <v>43350</v>
      </c>
      <c r="G26" s="4">
        <f t="shared" si="2"/>
        <v>0</v>
      </c>
      <c r="H26" s="4">
        <f t="shared" si="2"/>
        <v>0</v>
      </c>
      <c r="I26" s="5"/>
    </row>
    <row r="27" spans="1:9" ht="30" customHeight="1">
      <c r="A27" s="25"/>
      <c r="B27" s="23"/>
      <c r="C27" s="24"/>
      <c r="D27" s="5" t="s">
        <v>76</v>
      </c>
      <c r="E27" s="4">
        <f t="shared" si="1"/>
        <v>43350</v>
      </c>
      <c r="F27" s="4">
        <v>43350</v>
      </c>
      <c r="G27" s="4">
        <v>0</v>
      </c>
      <c r="H27" s="4">
        <v>0</v>
      </c>
      <c r="I27" s="5"/>
    </row>
    <row r="28" spans="1:9" ht="28.5" customHeight="1">
      <c r="A28" s="26"/>
      <c r="B28" s="26" t="s">
        <v>15</v>
      </c>
      <c r="C28" s="26"/>
      <c r="D28" s="19" t="s">
        <v>5</v>
      </c>
      <c r="E28" s="4">
        <f t="shared" si="1"/>
        <v>65937.13</v>
      </c>
      <c r="F28" s="4">
        <f>F29+F30+F31</f>
        <v>54412.43</v>
      </c>
      <c r="G28" s="4">
        <f>G29+G30</f>
        <v>11524.699999999999</v>
      </c>
      <c r="H28" s="4">
        <f>H29+H30</f>
        <v>0</v>
      </c>
      <c r="I28" s="19" t="s">
        <v>5</v>
      </c>
    </row>
    <row r="29" spans="1:9" ht="33" customHeight="1">
      <c r="A29" s="26"/>
      <c r="B29" s="26"/>
      <c r="C29" s="26"/>
      <c r="D29" s="5" t="s">
        <v>13</v>
      </c>
      <c r="E29" s="4">
        <f>F29+G29+H29</f>
        <v>20761.23</v>
      </c>
      <c r="F29" s="4">
        <f>F14</f>
        <v>9812.83</v>
      </c>
      <c r="G29" s="4">
        <f>G14</f>
        <v>10948.4</v>
      </c>
      <c r="H29" s="4">
        <f>H14</f>
        <v>0</v>
      </c>
      <c r="I29" s="5" t="s">
        <v>13</v>
      </c>
    </row>
    <row r="30" spans="1:9" ht="31.5" customHeight="1">
      <c r="A30" s="26"/>
      <c r="B30" s="26"/>
      <c r="C30" s="26"/>
      <c r="D30" s="5" t="s">
        <v>11</v>
      </c>
      <c r="E30" s="4">
        <f>F30+G30+H30</f>
        <v>1825.8999999999999</v>
      </c>
      <c r="F30" s="4">
        <f>F15+F20</f>
        <v>1249.5999999999999</v>
      </c>
      <c r="G30" s="4">
        <f>G15+G20+G25</f>
        <v>576.29999999999995</v>
      </c>
      <c r="H30" s="4">
        <f>H15+H20+H25</f>
        <v>0</v>
      </c>
      <c r="I30" s="5" t="s">
        <v>11</v>
      </c>
    </row>
    <row r="31" spans="1:9" ht="31.5" customHeight="1">
      <c r="A31" s="26"/>
      <c r="B31" s="26"/>
      <c r="C31" s="26"/>
      <c r="D31" s="5" t="s">
        <v>76</v>
      </c>
      <c r="E31" s="4">
        <f>F31+G31+H31</f>
        <v>43350</v>
      </c>
      <c r="F31" s="4">
        <f>F27</f>
        <v>43350</v>
      </c>
      <c r="G31" s="4">
        <v>0</v>
      </c>
      <c r="H31" s="4">
        <v>0</v>
      </c>
      <c r="I31" s="5"/>
    </row>
    <row r="32" spans="1:9">
      <c r="A32" s="27" t="s">
        <v>16</v>
      </c>
      <c r="B32" s="27"/>
      <c r="C32" s="27"/>
      <c r="D32" s="27"/>
      <c r="E32" s="27"/>
      <c r="F32" s="27"/>
      <c r="G32" s="27"/>
      <c r="H32" s="27"/>
      <c r="I32" s="27"/>
    </row>
    <row r="33" spans="1:9" ht="25.5" customHeight="1">
      <c r="A33" s="26" t="s">
        <v>17</v>
      </c>
      <c r="B33" s="23" t="s">
        <v>93</v>
      </c>
      <c r="C33" s="26"/>
      <c r="D33" s="19" t="s">
        <v>5</v>
      </c>
      <c r="E33" s="4">
        <f>SUM(F33:H33)</f>
        <v>44278.929820000005</v>
      </c>
      <c r="F33" s="4">
        <f>F34+F35+F36+F37</f>
        <v>44278.929820000005</v>
      </c>
      <c r="G33" s="4">
        <f>G34+G35+G36+G37</f>
        <v>0</v>
      </c>
      <c r="H33" s="4">
        <f>H34+H35+H36+H37</f>
        <v>0</v>
      </c>
      <c r="I33" s="16"/>
    </row>
    <row r="34" spans="1:9" ht="27" customHeight="1">
      <c r="A34" s="26"/>
      <c r="B34" s="23"/>
      <c r="C34" s="26"/>
      <c r="D34" s="5" t="s">
        <v>13</v>
      </c>
      <c r="E34" s="4">
        <f>SUM(F34:H34)</f>
        <v>0</v>
      </c>
      <c r="F34" s="4">
        <f>F39</f>
        <v>0</v>
      </c>
      <c r="G34" s="4">
        <f>G39</f>
        <v>0</v>
      </c>
      <c r="H34" s="4">
        <f>H39</f>
        <v>0</v>
      </c>
      <c r="I34" s="16"/>
    </row>
    <row r="35" spans="1:9" ht="22.5" customHeight="1">
      <c r="A35" s="26"/>
      <c r="B35" s="23"/>
      <c r="C35" s="26"/>
      <c r="D35" s="5" t="s">
        <v>11</v>
      </c>
      <c r="E35" s="4">
        <f>SUM(F35:H35)</f>
        <v>1452.4</v>
      </c>
      <c r="F35" s="4">
        <f>F39+F43</f>
        <v>1452.4</v>
      </c>
      <c r="G35" s="4">
        <f>G39+G43</f>
        <v>0</v>
      </c>
      <c r="H35" s="4">
        <f>H39+H43</f>
        <v>0</v>
      </c>
      <c r="I35" s="16"/>
    </row>
    <row r="36" spans="1:9" ht="36" customHeight="1">
      <c r="A36" s="26"/>
      <c r="B36" s="23"/>
      <c r="C36" s="26"/>
      <c r="D36" s="5" t="s">
        <v>76</v>
      </c>
      <c r="E36" s="4">
        <f>SUM(F36:H36)</f>
        <v>42566.529820000003</v>
      </c>
      <c r="F36" s="4">
        <f t="shared" ref="F36:H37" si="3">F40</f>
        <v>42566.529820000003</v>
      </c>
      <c r="G36" s="4">
        <f t="shared" si="3"/>
        <v>0</v>
      </c>
      <c r="H36" s="4">
        <f t="shared" si="3"/>
        <v>0</v>
      </c>
      <c r="I36" s="16"/>
    </row>
    <row r="37" spans="1:9" ht="96" customHeight="1">
      <c r="A37" s="26"/>
      <c r="B37" s="23"/>
      <c r="C37" s="26"/>
      <c r="D37" s="5" t="s">
        <v>66</v>
      </c>
      <c r="E37" s="4">
        <f>SUM(F37:H37)</f>
        <v>260</v>
      </c>
      <c r="F37" s="4">
        <f t="shared" si="3"/>
        <v>260</v>
      </c>
      <c r="G37" s="4">
        <f t="shared" si="3"/>
        <v>0</v>
      </c>
      <c r="H37" s="4">
        <f t="shared" si="3"/>
        <v>0</v>
      </c>
      <c r="I37" s="16"/>
    </row>
    <row r="38" spans="1:9" ht="30" customHeight="1">
      <c r="A38" s="26" t="s">
        <v>20</v>
      </c>
      <c r="B38" s="30" t="s">
        <v>74</v>
      </c>
      <c r="C38" s="32" t="s">
        <v>21</v>
      </c>
      <c r="D38" s="19" t="s">
        <v>5</v>
      </c>
      <c r="E38" s="4">
        <f>F38+G38+H38</f>
        <v>42826.529820000003</v>
      </c>
      <c r="F38" s="4">
        <f>F39+F40+F41</f>
        <v>42826.529820000003</v>
      </c>
      <c r="G38" s="4">
        <f>G39+G40+G41</f>
        <v>0</v>
      </c>
      <c r="H38" s="4">
        <f>H39+H40+H41</f>
        <v>0</v>
      </c>
      <c r="I38" s="19" t="s">
        <v>5</v>
      </c>
    </row>
    <row r="39" spans="1:9" ht="31.5" customHeight="1">
      <c r="A39" s="26"/>
      <c r="B39" s="30"/>
      <c r="C39" s="32"/>
      <c r="D39" s="5" t="s">
        <v>13</v>
      </c>
      <c r="E39" s="4">
        <f>SUM(F39:H39)</f>
        <v>0</v>
      </c>
      <c r="F39" s="4">
        <v>0</v>
      </c>
      <c r="G39" s="4">
        <v>0</v>
      </c>
      <c r="H39" s="4">
        <v>0</v>
      </c>
      <c r="I39" s="19"/>
    </row>
    <row r="40" spans="1:9" ht="46.5" customHeight="1">
      <c r="A40" s="26"/>
      <c r="B40" s="30"/>
      <c r="C40" s="32"/>
      <c r="D40" s="5" t="s">
        <v>76</v>
      </c>
      <c r="E40" s="4">
        <f>SUM(F40:H40)</f>
        <v>42566.529820000003</v>
      </c>
      <c r="F40" s="4">
        <v>42566.529820000003</v>
      </c>
      <c r="G40" s="4">
        <v>0</v>
      </c>
      <c r="H40" s="4">
        <v>0</v>
      </c>
      <c r="I40" s="5" t="s">
        <v>18</v>
      </c>
    </row>
    <row r="41" spans="1:9" ht="87.75" customHeight="1">
      <c r="A41" s="26"/>
      <c r="B41" s="30"/>
      <c r="C41" s="32"/>
      <c r="D41" s="5" t="s">
        <v>66</v>
      </c>
      <c r="E41" s="4">
        <f>SUM(F41:H41)</f>
        <v>260</v>
      </c>
      <c r="F41" s="4">
        <v>260</v>
      </c>
      <c r="G41" s="4">
        <v>0</v>
      </c>
      <c r="H41" s="4">
        <v>0</v>
      </c>
      <c r="I41" s="5" t="s">
        <v>19</v>
      </c>
    </row>
    <row r="42" spans="1:9" ht="29.25" customHeight="1">
      <c r="A42" s="26" t="s">
        <v>22</v>
      </c>
      <c r="B42" s="23" t="s">
        <v>23</v>
      </c>
      <c r="C42" s="24" t="s">
        <v>24</v>
      </c>
      <c r="D42" s="19" t="s">
        <v>5</v>
      </c>
      <c r="E42" s="4">
        <f>F42+G42+H42</f>
        <v>1452.4</v>
      </c>
      <c r="F42" s="4">
        <f>F43</f>
        <v>1452.4</v>
      </c>
      <c r="G42" s="4">
        <f>G43</f>
        <v>0</v>
      </c>
      <c r="H42" s="4">
        <f>H43</f>
        <v>0</v>
      </c>
      <c r="I42" s="5"/>
    </row>
    <row r="43" spans="1:9" ht="42" customHeight="1">
      <c r="A43" s="26"/>
      <c r="B43" s="23"/>
      <c r="C43" s="24"/>
      <c r="D43" s="5" t="s">
        <v>11</v>
      </c>
      <c r="E43" s="4">
        <f>SUM(F43:H43)</f>
        <v>1452.4</v>
      </c>
      <c r="F43" s="4">
        <v>1452.4</v>
      </c>
      <c r="G43" s="4">
        <v>0</v>
      </c>
      <c r="H43" s="4">
        <v>0</v>
      </c>
      <c r="I43" s="5" t="s">
        <v>11</v>
      </c>
    </row>
    <row r="44" spans="1:9" ht="34.5" customHeight="1">
      <c r="A44" s="26" t="s">
        <v>25</v>
      </c>
      <c r="B44" s="30" t="s">
        <v>68</v>
      </c>
      <c r="C44" s="32" t="s">
        <v>21</v>
      </c>
      <c r="D44" s="19" t="s">
        <v>5</v>
      </c>
      <c r="E44" s="4">
        <f>E45+E46</f>
        <v>0</v>
      </c>
      <c r="F44" s="4">
        <f>F45+F46</f>
        <v>0</v>
      </c>
      <c r="G44" s="4">
        <f>G45+G46</f>
        <v>0</v>
      </c>
      <c r="H44" s="4">
        <f>H45+H46</f>
        <v>0</v>
      </c>
      <c r="I44" s="16"/>
    </row>
    <row r="45" spans="1:9" ht="36" customHeight="1">
      <c r="A45" s="26"/>
      <c r="B45" s="30"/>
      <c r="C45" s="32"/>
      <c r="D45" s="5" t="s">
        <v>13</v>
      </c>
      <c r="E45" s="4">
        <f t="shared" ref="E45:E51" si="4">SUM(F45:H45)</f>
        <v>0</v>
      </c>
      <c r="F45" s="4">
        <v>0</v>
      </c>
      <c r="G45" s="4">
        <v>0</v>
      </c>
      <c r="H45" s="4">
        <v>0</v>
      </c>
      <c r="I45" s="16"/>
    </row>
    <row r="46" spans="1:9" ht="40.5" customHeight="1">
      <c r="A46" s="26"/>
      <c r="B46" s="30"/>
      <c r="C46" s="32"/>
      <c r="D46" s="5" t="s">
        <v>11</v>
      </c>
      <c r="E46" s="4">
        <f t="shared" si="4"/>
        <v>0</v>
      </c>
      <c r="F46" s="4">
        <v>0</v>
      </c>
      <c r="G46" s="4">
        <v>0</v>
      </c>
      <c r="H46" s="4">
        <v>0</v>
      </c>
      <c r="I46" s="16"/>
    </row>
    <row r="47" spans="1:9" ht="24" customHeight="1">
      <c r="A47" s="26"/>
      <c r="B47" s="29" t="s">
        <v>26</v>
      </c>
      <c r="C47" s="26"/>
      <c r="D47" s="19" t="s">
        <v>5</v>
      </c>
      <c r="E47" s="4">
        <f t="shared" si="4"/>
        <v>44278.929820000005</v>
      </c>
      <c r="F47" s="4">
        <f>F48+F49+F50+F51</f>
        <v>44278.929820000005</v>
      </c>
      <c r="G47" s="4">
        <f>G48+G49+G50+G51</f>
        <v>0</v>
      </c>
      <c r="H47" s="4">
        <f>H48+H49+H50+H51</f>
        <v>0</v>
      </c>
      <c r="I47" s="19" t="s">
        <v>5</v>
      </c>
    </row>
    <row r="48" spans="1:9" ht="28.5" customHeight="1">
      <c r="A48" s="26"/>
      <c r="B48" s="29"/>
      <c r="C48" s="26"/>
      <c r="D48" s="5" t="s">
        <v>13</v>
      </c>
      <c r="E48" s="4">
        <f t="shared" si="4"/>
        <v>0</v>
      </c>
      <c r="F48" s="4">
        <f t="shared" ref="F48:H49" si="5">F34+F45</f>
        <v>0</v>
      </c>
      <c r="G48" s="4">
        <f t="shared" si="5"/>
        <v>0</v>
      </c>
      <c r="H48" s="4">
        <f t="shared" si="5"/>
        <v>0</v>
      </c>
      <c r="I48" s="5" t="s">
        <v>13</v>
      </c>
    </row>
    <row r="49" spans="1:9" ht="27" customHeight="1">
      <c r="A49" s="26"/>
      <c r="B49" s="29"/>
      <c r="C49" s="26"/>
      <c r="D49" s="5" t="s">
        <v>11</v>
      </c>
      <c r="E49" s="4">
        <f t="shared" si="4"/>
        <v>1452.4</v>
      </c>
      <c r="F49" s="4">
        <f t="shared" si="5"/>
        <v>1452.4</v>
      </c>
      <c r="G49" s="4">
        <f t="shared" si="5"/>
        <v>0</v>
      </c>
      <c r="H49" s="4">
        <f t="shared" si="5"/>
        <v>0</v>
      </c>
      <c r="I49" s="5" t="s">
        <v>11</v>
      </c>
    </row>
    <row r="50" spans="1:9" ht="33">
      <c r="A50" s="26"/>
      <c r="B50" s="29"/>
      <c r="C50" s="26"/>
      <c r="D50" s="5" t="str">
        <f>D40</f>
        <v>средства ПАО  "ЛУКОЙЛ"</v>
      </c>
      <c r="E50" s="4">
        <f t="shared" si="4"/>
        <v>42566.529820000003</v>
      </c>
      <c r="F50" s="4">
        <f t="shared" ref="F50:H51" si="6">F36</f>
        <v>42566.529820000003</v>
      </c>
      <c r="G50" s="4">
        <f t="shared" si="6"/>
        <v>0</v>
      </c>
      <c r="H50" s="4">
        <f t="shared" si="6"/>
        <v>0</v>
      </c>
      <c r="I50" s="5" t="s">
        <v>18</v>
      </c>
    </row>
    <row r="51" spans="1:9" ht="100.5" customHeight="1">
      <c r="A51" s="26"/>
      <c r="B51" s="29"/>
      <c r="C51" s="26"/>
      <c r="D51" s="5" t="str">
        <f>D41</f>
        <v>безвозмездные поступления от физических и юридических лиц (переходящие остатки прошлых лет)</v>
      </c>
      <c r="E51" s="4">
        <f t="shared" si="4"/>
        <v>260</v>
      </c>
      <c r="F51" s="4">
        <f t="shared" si="6"/>
        <v>260</v>
      </c>
      <c r="G51" s="4">
        <f t="shared" si="6"/>
        <v>0</v>
      </c>
      <c r="H51" s="4">
        <f t="shared" si="6"/>
        <v>0</v>
      </c>
      <c r="I51" s="5" t="s">
        <v>19</v>
      </c>
    </row>
    <row r="52" spans="1:9" ht="23.25" customHeight="1">
      <c r="A52" s="27" t="s">
        <v>27</v>
      </c>
      <c r="B52" s="27"/>
      <c r="C52" s="27"/>
      <c r="D52" s="27"/>
      <c r="E52" s="27"/>
      <c r="F52" s="27"/>
      <c r="G52" s="27"/>
      <c r="H52" s="27"/>
      <c r="I52" s="27"/>
    </row>
    <row r="53" spans="1:9" ht="23.25" customHeight="1">
      <c r="A53" s="26" t="s">
        <v>28</v>
      </c>
      <c r="B53" s="30" t="s">
        <v>29</v>
      </c>
      <c r="C53" s="31" t="s">
        <v>30</v>
      </c>
      <c r="D53" s="19" t="s">
        <v>5</v>
      </c>
      <c r="E53" s="4">
        <f t="shared" ref="E53:E61" si="7">SUM(F53:H53)</f>
        <v>26856.399999999998</v>
      </c>
      <c r="F53" s="4">
        <f>F54+F55</f>
        <v>26856.399999999998</v>
      </c>
      <c r="G53" s="4">
        <f>G54+G55</f>
        <v>0</v>
      </c>
      <c r="H53" s="4">
        <f>H54+H55</f>
        <v>0</v>
      </c>
      <c r="I53" s="19" t="s">
        <v>5</v>
      </c>
    </row>
    <row r="54" spans="1:9" ht="42.75" customHeight="1">
      <c r="A54" s="26"/>
      <c r="B54" s="30"/>
      <c r="C54" s="31"/>
      <c r="D54" s="5" t="s">
        <v>13</v>
      </c>
      <c r="E54" s="4">
        <f t="shared" si="7"/>
        <v>26587.8</v>
      </c>
      <c r="F54" s="4">
        <v>26587.8</v>
      </c>
      <c r="G54" s="4">
        <v>0</v>
      </c>
      <c r="H54" s="4">
        <v>0</v>
      </c>
      <c r="I54" s="5" t="s">
        <v>13</v>
      </c>
    </row>
    <row r="55" spans="1:9" ht="78.75" customHeight="1">
      <c r="A55" s="26"/>
      <c r="B55" s="30"/>
      <c r="C55" s="31"/>
      <c r="D55" s="5" t="s">
        <v>11</v>
      </c>
      <c r="E55" s="4">
        <f t="shared" si="7"/>
        <v>268.60000000000002</v>
      </c>
      <c r="F55" s="4">
        <v>268.60000000000002</v>
      </c>
      <c r="G55" s="4">
        <v>0</v>
      </c>
      <c r="H55" s="4">
        <v>0</v>
      </c>
      <c r="I55" s="5" t="s">
        <v>11</v>
      </c>
    </row>
    <row r="56" spans="1:9" ht="44.25" customHeight="1">
      <c r="A56" s="22" t="s">
        <v>78</v>
      </c>
      <c r="B56" s="23" t="s">
        <v>94</v>
      </c>
      <c r="C56" s="24" t="s">
        <v>71</v>
      </c>
      <c r="D56" s="5" t="s">
        <v>5</v>
      </c>
      <c r="E56" s="4">
        <f>E57+E58</f>
        <v>18308.88</v>
      </c>
      <c r="F56" s="4">
        <f>F57+F58</f>
        <v>2288.6999999999998</v>
      </c>
      <c r="G56" s="4">
        <f>G57+G58</f>
        <v>16020.18</v>
      </c>
      <c r="H56" s="4">
        <f>H57+H58</f>
        <v>0</v>
      </c>
      <c r="I56" s="5"/>
    </row>
    <row r="57" spans="1:9" ht="36.75" customHeight="1">
      <c r="A57" s="22"/>
      <c r="B57" s="23"/>
      <c r="C57" s="24"/>
      <c r="D57" s="5" t="s">
        <v>13</v>
      </c>
      <c r="E57" s="4">
        <f>SUM(F57:H57)</f>
        <v>0</v>
      </c>
      <c r="F57" s="4"/>
      <c r="G57" s="4">
        <v>0</v>
      </c>
      <c r="H57" s="4">
        <v>0</v>
      </c>
      <c r="I57" s="5"/>
    </row>
    <row r="58" spans="1:9" ht="38.25" customHeight="1">
      <c r="A58" s="22"/>
      <c r="B58" s="23"/>
      <c r="C58" s="24"/>
      <c r="D58" s="5" t="s">
        <v>11</v>
      </c>
      <c r="E58" s="4">
        <f>SUM(F58:H58)</f>
        <v>18308.88</v>
      </c>
      <c r="F58" s="4">
        <v>2288.6999999999998</v>
      </c>
      <c r="G58" s="4">
        <v>16020.18</v>
      </c>
      <c r="H58" s="4">
        <v>0</v>
      </c>
      <c r="I58" s="5"/>
    </row>
    <row r="59" spans="1:9" ht="27" customHeight="1">
      <c r="A59" s="26"/>
      <c r="B59" s="26" t="s">
        <v>31</v>
      </c>
      <c r="C59" s="26"/>
      <c r="D59" s="19" t="s">
        <v>5</v>
      </c>
      <c r="E59" s="4">
        <f t="shared" si="7"/>
        <v>45165.279999999999</v>
      </c>
      <c r="F59" s="4">
        <f>F60+F61</f>
        <v>29145.1</v>
      </c>
      <c r="G59" s="4">
        <f>G60+G61</f>
        <v>16020.18</v>
      </c>
      <c r="H59" s="4">
        <f>H60+H61</f>
        <v>0</v>
      </c>
      <c r="I59" s="19" t="s">
        <v>5</v>
      </c>
    </row>
    <row r="60" spans="1:9" ht="22.5" customHeight="1">
      <c r="A60" s="26"/>
      <c r="B60" s="26"/>
      <c r="C60" s="26"/>
      <c r="D60" s="5" t="s">
        <v>13</v>
      </c>
      <c r="E60" s="4">
        <f t="shared" si="7"/>
        <v>26587.8</v>
      </c>
      <c r="F60" s="4">
        <f t="shared" ref="F60:H61" si="8">F54+F57</f>
        <v>26587.8</v>
      </c>
      <c r="G60" s="4">
        <f t="shared" si="8"/>
        <v>0</v>
      </c>
      <c r="H60" s="4">
        <f t="shared" si="8"/>
        <v>0</v>
      </c>
      <c r="I60" s="5" t="s">
        <v>13</v>
      </c>
    </row>
    <row r="61" spans="1:9" ht="22.5" customHeight="1">
      <c r="A61" s="26"/>
      <c r="B61" s="26"/>
      <c r="C61" s="26"/>
      <c r="D61" s="5" t="s">
        <v>11</v>
      </c>
      <c r="E61" s="4">
        <f t="shared" si="7"/>
        <v>18577.48</v>
      </c>
      <c r="F61" s="4">
        <f t="shared" si="8"/>
        <v>2557.2999999999997</v>
      </c>
      <c r="G61" s="4">
        <f t="shared" si="8"/>
        <v>16020.18</v>
      </c>
      <c r="H61" s="4">
        <f t="shared" si="8"/>
        <v>0</v>
      </c>
      <c r="I61" s="5" t="s">
        <v>11</v>
      </c>
    </row>
    <row r="62" spans="1:9" ht="24" customHeight="1">
      <c r="A62" s="27" t="s">
        <v>32</v>
      </c>
      <c r="B62" s="27"/>
      <c r="C62" s="27"/>
      <c r="D62" s="27"/>
      <c r="E62" s="27"/>
      <c r="F62" s="27"/>
      <c r="G62" s="27"/>
      <c r="H62" s="27"/>
      <c r="I62" s="27"/>
    </row>
    <row r="63" spans="1:9" ht="61.5" customHeight="1">
      <c r="A63" s="7" t="s">
        <v>33</v>
      </c>
      <c r="B63" s="17" t="s">
        <v>95</v>
      </c>
      <c r="C63" s="18" t="s">
        <v>34</v>
      </c>
      <c r="D63" s="17" t="s">
        <v>11</v>
      </c>
      <c r="E63" s="4">
        <f>SUM(F63:H63)</f>
        <v>14173.1</v>
      </c>
      <c r="F63" s="6">
        <v>4751.8999999999996</v>
      </c>
      <c r="G63" s="6">
        <v>4710.6000000000004</v>
      </c>
      <c r="H63" s="6">
        <v>4710.6000000000004</v>
      </c>
      <c r="I63" s="17" t="s">
        <v>11</v>
      </c>
    </row>
    <row r="64" spans="1:9" ht="28.5" customHeight="1">
      <c r="A64" s="26"/>
      <c r="B64" s="29" t="s">
        <v>35</v>
      </c>
      <c r="C64" s="26"/>
      <c r="D64" s="19" t="s">
        <v>5</v>
      </c>
      <c r="E64" s="4">
        <f t="shared" ref="E64:E73" si="9">F64+G64+H64</f>
        <v>14173.1</v>
      </c>
      <c r="F64" s="4">
        <f>F65</f>
        <v>4751.8999999999996</v>
      </c>
      <c r="G64" s="4">
        <f>G65</f>
        <v>4710.6000000000004</v>
      </c>
      <c r="H64" s="4">
        <f>H65</f>
        <v>4710.6000000000004</v>
      </c>
      <c r="I64" s="19" t="s">
        <v>5</v>
      </c>
    </row>
    <row r="65" spans="1:9" ht="30" customHeight="1">
      <c r="A65" s="26"/>
      <c r="B65" s="29"/>
      <c r="C65" s="26"/>
      <c r="D65" s="5" t="s">
        <v>11</v>
      </c>
      <c r="E65" s="4">
        <f t="shared" si="9"/>
        <v>14173.1</v>
      </c>
      <c r="F65" s="4">
        <f>F63</f>
        <v>4751.8999999999996</v>
      </c>
      <c r="G65" s="4">
        <f>G63</f>
        <v>4710.6000000000004</v>
      </c>
      <c r="H65" s="4">
        <f>H63</f>
        <v>4710.6000000000004</v>
      </c>
      <c r="I65" s="5" t="s">
        <v>11</v>
      </c>
    </row>
    <row r="66" spans="1:9" ht="24" customHeight="1">
      <c r="A66" s="28"/>
      <c r="B66" s="23" t="s">
        <v>36</v>
      </c>
      <c r="C66" s="28"/>
      <c r="D66" s="16" t="s">
        <v>5</v>
      </c>
      <c r="E66" s="4">
        <f t="shared" si="9"/>
        <v>169554.43982</v>
      </c>
      <c r="F66" s="4">
        <f>F67+F68+F69+F70</f>
        <v>132588.35981999998</v>
      </c>
      <c r="G66" s="4">
        <f>G67+G68+G69+G70</f>
        <v>32255.479999999996</v>
      </c>
      <c r="H66" s="4">
        <f>H67+H68+H69+H70</f>
        <v>4710.6000000000004</v>
      </c>
      <c r="I66" s="16" t="s">
        <v>5</v>
      </c>
    </row>
    <row r="67" spans="1:9" ht="27" customHeight="1">
      <c r="A67" s="28"/>
      <c r="B67" s="23"/>
      <c r="C67" s="28"/>
      <c r="D67" s="8" t="s">
        <v>13</v>
      </c>
      <c r="E67" s="4">
        <f t="shared" si="9"/>
        <v>47349.03</v>
      </c>
      <c r="F67" s="4">
        <f>F74+F83</f>
        <v>36400.629999999997</v>
      </c>
      <c r="G67" s="4">
        <f>G60+G48+G17</f>
        <v>10948.4</v>
      </c>
      <c r="H67" s="4">
        <f>H60+H48+H17</f>
        <v>0</v>
      </c>
      <c r="I67" s="8" t="s">
        <v>13</v>
      </c>
    </row>
    <row r="68" spans="1:9" ht="27" customHeight="1">
      <c r="A68" s="28"/>
      <c r="B68" s="23"/>
      <c r="C68" s="28"/>
      <c r="D68" s="8" t="s">
        <v>11</v>
      </c>
      <c r="E68" s="4">
        <f t="shared" si="9"/>
        <v>36028.879999999997</v>
      </c>
      <c r="F68" s="4">
        <f>F72+F75+F80+F84</f>
        <v>10011.199999999999</v>
      </c>
      <c r="G68" s="4">
        <f>G65+G61+G49+G30</f>
        <v>21307.079999999998</v>
      </c>
      <c r="H68" s="4">
        <f>H65+H61+H49+H30</f>
        <v>4710.6000000000004</v>
      </c>
      <c r="I68" s="8" t="s">
        <v>11</v>
      </c>
    </row>
    <row r="69" spans="1:9" ht="33">
      <c r="A69" s="28"/>
      <c r="B69" s="23"/>
      <c r="C69" s="28"/>
      <c r="D69" s="5" t="s">
        <v>77</v>
      </c>
      <c r="E69" s="4">
        <f t="shared" si="9"/>
        <v>85916.529819999996</v>
      </c>
      <c r="F69" s="4">
        <f>F76+F81</f>
        <v>85916.529819999996</v>
      </c>
      <c r="G69" s="4">
        <f>G50</f>
        <v>0</v>
      </c>
      <c r="H69" s="4">
        <f>H50</f>
        <v>0</v>
      </c>
      <c r="I69" s="8" t="s">
        <v>18</v>
      </c>
    </row>
    <row r="70" spans="1:9" ht="90" customHeight="1">
      <c r="A70" s="28"/>
      <c r="B70" s="23"/>
      <c r="C70" s="28"/>
      <c r="D70" s="5" t="s">
        <v>66</v>
      </c>
      <c r="E70" s="4">
        <f t="shared" si="9"/>
        <v>260</v>
      </c>
      <c r="F70" s="4">
        <f>F77</f>
        <v>260</v>
      </c>
      <c r="G70" s="4">
        <f>G51</f>
        <v>0</v>
      </c>
      <c r="H70" s="4">
        <f>H51</f>
        <v>0</v>
      </c>
      <c r="I70" s="8" t="s">
        <v>19</v>
      </c>
    </row>
    <row r="71" spans="1:9" ht="24" customHeight="1">
      <c r="A71" s="26"/>
      <c r="B71" s="24" t="s">
        <v>58</v>
      </c>
      <c r="C71" s="24"/>
      <c r="D71" s="5" t="s">
        <v>5</v>
      </c>
      <c r="E71" s="4">
        <f t="shared" si="9"/>
        <v>15625.5</v>
      </c>
      <c r="F71" s="4">
        <f>F72</f>
        <v>6204.2999999999993</v>
      </c>
      <c r="G71" s="4">
        <f>G72</f>
        <v>4710.6000000000004</v>
      </c>
      <c r="H71" s="4">
        <f>H72</f>
        <v>4710.6000000000004</v>
      </c>
      <c r="I71" s="5" t="s">
        <v>5</v>
      </c>
    </row>
    <row r="72" spans="1:9" ht="33">
      <c r="A72" s="26"/>
      <c r="B72" s="26"/>
      <c r="C72" s="24"/>
      <c r="D72" s="5" t="s">
        <v>11</v>
      </c>
      <c r="E72" s="4">
        <f t="shared" si="9"/>
        <v>15625.5</v>
      </c>
      <c r="F72" s="4">
        <f>F63+F43</f>
        <v>6204.2999999999993</v>
      </c>
      <c r="G72" s="4">
        <f>G63+G43</f>
        <v>4710.6000000000004</v>
      </c>
      <c r="H72" s="4">
        <f>H63+H43</f>
        <v>4710.6000000000004</v>
      </c>
      <c r="I72" s="5" t="s">
        <v>11</v>
      </c>
    </row>
    <row r="73" spans="1:9" ht="22.5" customHeight="1">
      <c r="A73" s="26"/>
      <c r="B73" s="24" t="s">
        <v>59</v>
      </c>
      <c r="C73" s="24"/>
      <c r="D73" s="5" t="s">
        <v>5</v>
      </c>
      <c r="E73" s="4">
        <f t="shared" si="9"/>
        <v>92063.659820000001</v>
      </c>
      <c r="F73" s="4">
        <f>F74+F75+F76+F77</f>
        <v>80538.959820000004</v>
      </c>
      <c r="G73" s="4">
        <f>G74+G75+G76+G77</f>
        <v>11524.699999999999</v>
      </c>
      <c r="H73" s="4">
        <f>H74+H75+H76+H77</f>
        <v>0</v>
      </c>
      <c r="I73" s="5" t="s">
        <v>5</v>
      </c>
    </row>
    <row r="74" spans="1:9" ht="28.5" customHeight="1">
      <c r="A74" s="26"/>
      <c r="B74" s="26"/>
      <c r="C74" s="24"/>
      <c r="D74" s="5" t="s">
        <v>13</v>
      </c>
      <c r="E74" s="4">
        <f t="shared" ref="E74:E84" si="10">F74+G74+H74</f>
        <v>47349.03</v>
      </c>
      <c r="F74" s="4">
        <f t="shared" ref="F74:H75" si="11">F14+F54</f>
        <v>36400.629999999997</v>
      </c>
      <c r="G74" s="4">
        <f t="shared" si="11"/>
        <v>10948.4</v>
      </c>
      <c r="H74" s="4">
        <f t="shared" si="11"/>
        <v>0</v>
      </c>
      <c r="I74" s="5" t="s">
        <v>13</v>
      </c>
    </row>
    <row r="75" spans="1:9" ht="25.5" customHeight="1">
      <c r="A75" s="26"/>
      <c r="B75" s="26"/>
      <c r="C75" s="24"/>
      <c r="D75" s="5" t="s">
        <v>11</v>
      </c>
      <c r="E75" s="4">
        <f t="shared" si="10"/>
        <v>1888.1000000000001</v>
      </c>
      <c r="F75" s="4">
        <f>F15+F55+F24</f>
        <v>1311.8000000000002</v>
      </c>
      <c r="G75" s="4">
        <f t="shared" si="11"/>
        <v>576.29999999999995</v>
      </c>
      <c r="H75" s="4">
        <f t="shared" si="11"/>
        <v>0</v>
      </c>
      <c r="I75" s="5" t="s">
        <v>11</v>
      </c>
    </row>
    <row r="76" spans="1:9" ht="34.15" customHeight="1">
      <c r="A76" s="26"/>
      <c r="B76" s="26"/>
      <c r="C76" s="24"/>
      <c r="D76" s="5" t="s">
        <v>77</v>
      </c>
      <c r="E76" s="4">
        <f t="shared" si="10"/>
        <v>42566.529820000003</v>
      </c>
      <c r="F76" s="4">
        <f>F36</f>
        <v>42566.529820000003</v>
      </c>
      <c r="G76" s="4">
        <f>G36</f>
        <v>0</v>
      </c>
      <c r="H76" s="4">
        <f>H36</f>
        <v>0</v>
      </c>
      <c r="I76" s="5" t="s">
        <v>18</v>
      </c>
    </row>
    <row r="77" spans="1:9" ht="88.5" customHeight="1">
      <c r="A77" s="26"/>
      <c r="B77" s="26"/>
      <c r="C77" s="24"/>
      <c r="D77" s="5" t="s">
        <v>66</v>
      </c>
      <c r="E77" s="4">
        <f t="shared" si="10"/>
        <v>260</v>
      </c>
      <c r="F77" s="4">
        <f>F41</f>
        <v>260</v>
      </c>
      <c r="G77" s="4">
        <f>G41</f>
        <v>0</v>
      </c>
      <c r="H77" s="4">
        <f>H41</f>
        <v>0</v>
      </c>
      <c r="I77" s="5" t="s">
        <v>19</v>
      </c>
    </row>
    <row r="78" spans="1:9" ht="41.25" customHeight="1">
      <c r="A78" s="26"/>
      <c r="B78" s="24" t="s">
        <v>67</v>
      </c>
      <c r="C78" s="24"/>
      <c r="D78" s="5" t="s">
        <v>5</v>
      </c>
      <c r="E78" s="4">
        <f t="shared" si="10"/>
        <v>43556.4</v>
      </c>
      <c r="F78" s="4">
        <f>F81+F80</f>
        <v>43556.4</v>
      </c>
      <c r="G78" s="4">
        <f>G79+G80</f>
        <v>0</v>
      </c>
      <c r="H78" s="4">
        <f>H79+H80</f>
        <v>0</v>
      </c>
      <c r="I78" s="5" t="s">
        <v>5</v>
      </c>
    </row>
    <row r="79" spans="1:9" ht="37.5" hidden="1" customHeight="1">
      <c r="A79" s="26"/>
      <c r="B79" s="24"/>
      <c r="C79" s="24"/>
      <c r="D79" s="5" t="s">
        <v>13</v>
      </c>
      <c r="E79" s="4">
        <f t="shared" si="10"/>
        <v>0</v>
      </c>
      <c r="F79" s="4">
        <v>0</v>
      </c>
      <c r="G79" s="4">
        <v>0</v>
      </c>
      <c r="H79" s="4">
        <v>0</v>
      </c>
      <c r="I79" s="5" t="s">
        <v>13</v>
      </c>
    </row>
    <row r="80" spans="1:9" ht="39.75" customHeight="1">
      <c r="A80" s="26"/>
      <c r="B80" s="24"/>
      <c r="C80" s="24"/>
      <c r="D80" s="5" t="s">
        <v>11</v>
      </c>
      <c r="E80" s="4">
        <f t="shared" si="10"/>
        <v>206.4</v>
      </c>
      <c r="F80" s="4">
        <f>F23</f>
        <v>206.4</v>
      </c>
      <c r="G80" s="4">
        <f>G23</f>
        <v>0</v>
      </c>
      <c r="H80" s="4">
        <f>H23</f>
        <v>0</v>
      </c>
      <c r="I80" s="5" t="s">
        <v>11</v>
      </c>
    </row>
    <row r="81" spans="1:9" ht="39.75" customHeight="1">
      <c r="A81" s="26"/>
      <c r="B81" s="24"/>
      <c r="C81" s="24"/>
      <c r="D81" s="5" t="s">
        <v>77</v>
      </c>
      <c r="E81" s="4">
        <f t="shared" si="10"/>
        <v>43350</v>
      </c>
      <c r="F81" s="4">
        <f>F27</f>
        <v>43350</v>
      </c>
      <c r="G81" s="4">
        <v>0</v>
      </c>
      <c r="H81" s="4">
        <v>0</v>
      </c>
      <c r="I81" s="5"/>
    </row>
    <row r="82" spans="1:9" ht="39.75" customHeight="1">
      <c r="A82" s="26"/>
      <c r="B82" s="24" t="s">
        <v>73</v>
      </c>
      <c r="C82" s="24"/>
      <c r="D82" s="5" t="s">
        <v>5</v>
      </c>
      <c r="E82" s="4">
        <f t="shared" si="10"/>
        <v>18308.88</v>
      </c>
      <c r="F82" s="4">
        <f>F83+F84</f>
        <v>2288.6999999999998</v>
      </c>
      <c r="G82" s="4">
        <f>G83+G84</f>
        <v>16020.18</v>
      </c>
      <c r="H82" s="4">
        <f>H83+H84</f>
        <v>0</v>
      </c>
      <c r="I82" s="5"/>
    </row>
    <row r="83" spans="1:9" ht="39.75" customHeight="1">
      <c r="A83" s="26"/>
      <c r="B83" s="26"/>
      <c r="C83" s="24"/>
      <c r="D83" s="5" t="s">
        <v>13</v>
      </c>
      <c r="E83" s="4">
        <f t="shared" si="10"/>
        <v>0</v>
      </c>
      <c r="F83" s="4">
        <f t="shared" ref="F83:H84" si="12">F57</f>
        <v>0</v>
      </c>
      <c r="G83" s="4">
        <f t="shared" si="12"/>
        <v>0</v>
      </c>
      <c r="H83" s="4">
        <f t="shared" si="12"/>
        <v>0</v>
      </c>
      <c r="I83" s="5"/>
    </row>
    <row r="84" spans="1:9" ht="39.75" customHeight="1">
      <c r="A84" s="26"/>
      <c r="B84" s="26"/>
      <c r="C84" s="24"/>
      <c r="D84" s="5" t="s">
        <v>11</v>
      </c>
      <c r="E84" s="4">
        <f t="shared" si="10"/>
        <v>18308.88</v>
      </c>
      <c r="F84" s="4">
        <f t="shared" si="12"/>
        <v>2288.6999999999998</v>
      </c>
      <c r="G84" s="4">
        <f t="shared" si="12"/>
        <v>16020.18</v>
      </c>
      <c r="H84" s="4">
        <f t="shared" si="12"/>
        <v>0</v>
      </c>
      <c r="I84" s="5"/>
    </row>
    <row r="85" spans="1:9" ht="24" customHeight="1">
      <c r="A85" s="9"/>
      <c r="B85" s="9"/>
      <c r="C85" s="10"/>
      <c r="D85" s="11"/>
      <c r="E85" s="12"/>
      <c r="F85" s="12"/>
      <c r="G85" s="12"/>
      <c r="H85" s="12"/>
      <c r="I85" s="11"/>
    </row>
    <row r="86" spans="1:9">
      <c r="A86" s="1" t="s">
        <v>37</v>
      </c>
    </row>
    <row r="87" spans="1:9">
      <c r="A87" s="1" t="s">
        <v>38</v>
      </c>
    </row>
    <row r="88" spans="1:9">
      <c r="A88" s="1" t="s">
        <v>39</v>
      </c>
    </row>
    <row r="89" spans="1:9" hidden="1">
      <c r="A89" s="1" t="s">
        <v>39</v>
      </c>
    </row>
    <row r="90" spans="1:9">
      <c r="A90" s="1" t="s">
        <v>64</v>
      </c>
    </row>
    <row r="91" spans="1:9">
      <c r="A91" s="1" t="s">
        <v>72</v>
      </c>
    </row>
    <row r="92" spans="1:9">
      <c r="E92" s="13"/>
    </row>
  </sheetData>
  <mergeCells count="81">
    <mergeCell ref="F9:H9"/>
    <mergeCell ref="F1:H1"/>
    <mergeCell ref="F2:H2"/>
    <mergeCell ref="F3:H3"/>
    <mergeCell ref="F4:H4"/>
    <mergeCell ref="E5:I5"/>
    <mergeCell ref="A6:I6"/>
    <mergeCell ref="A8:A10"/>
    <mergeCell ref="A12:I12"/>
    <mergeCell ref="A13:A15"/>
    <mergeCell ref="B13:B15"/>
    <mergeCell ref="C13:C15"/>
    <mergeCell ref="B8:B10"/>
    <mergeCell ref="C8:C10"/>
    <mergeCell ref="D8:D10"/>
    <mergeCell ref="E8:H8"/>
    <mergeCell ref="I8:I10"/>
    <mergeCell ref="E9:E10"/>
    <mergeCell ref="A16:A18"/>
    <mergeCell ref="B16:B18"/>
    <mergeCell ref="C16:C18"/>
    <mergeCell ref="A32:I32"/>
    <mergeCell ref="A19:A21"/>
    <mergeCell ref="B19:B21"/>
    <mergeCell ref="C19:C21"/>
    <mergeCell ref="A28:A31"/>
    <mergeCell ref="B28:B31"/>
    <mergeCell ref="C28:C31"/>
    <mergeCell ref="A33:A37"/>
    <mergeCell ref="B33:B37"/>
    <mergeCell ref="C33:C37"/>
    <mergeCell ref="A38:A41"/>
    <mergeCell ref="B38:B41"/>
    <mergeCell ref="C38:C41"/>
    <mergeCell ref="B53:B55"/>
    <mergeCell ref="C53:C55"/>
    <mergeCell ref="A42:A43"/>
    <mergeCell ref="B42:B43"/>
    <mergeCell ref="C42:C43"/>
    <mergeCell ref="A44:A46"/>
    <mergeCell ref="B44:B46"/>
    <mergeCell ref="C44:C46"/>
    <mergeCell ref="B59:B61"/>
    <mergeCell ref="C59:C61"/>
    <mergeCell ref="A47:A51"/>
    <mergeCell ref="B47:B51"/>
    <mergeCell ref="C47:C51"/>
    <mergeCell ref="A64:A65"/>
    <mergeCell ref="B64:B65"/>
    <mergeCell ref="C64:C65"/>
    <mergeCell ref="A52:I52"/>
    <mergeCell ref="A53:A55"/>
    <mergeCell ref="A82:A84"/>
    <mergeCell ref="B82:B84"/>
    <mergeCell ref="C82:C84"/>
    <mergeCell ref="A78:A81"/>
    <mergeCell ref="B78:B81"/>
    <mergeCell ref="C78:C81"/>
    <mergeCell ref="A73:A77"/>
    <mergeCell ref="B73:B77"/>
    <mergeCell ref="C73:C77"/>
    <mergeCell ref="A62:I62"/>
    <mergeCell ref="A66:A70"/>
    <mergeCell ref="B66:B70"/>
    <mergeCell ref="C66:C70"/>
    <mergeCell ref="A26:A27"/>
    <mergeCell ref="B26:B27"/>
    <mergeCell ref="C26:C27"/>
    <mergeCell ref="A71:A72"/>
    <mergeCell ref="B71:B72"/>
    <mergeCell ref="C71:C72"/>
    <mergeCell ref="A56:A58"/>
    <mergeCell ref="B56:B58"/>
    <mergeCell ref="C56:C58"/>
    <mergeCell ref="A59:A61"/>
    <mergeCell ref="A22:A23"/>
    <mergeCell ref="B22:B23"/>
    <mergeCell ref="C22:C23"/>
    <mergeCell ref="A24:A25"/>
    <mergeCell ref="B24:B25"/>
    <mergeCell ref="C24:C25"/>
  </mergeCells>
  <phoneticPr fontId="0" type="noConversion"/>
  <printOptions horizontalCentered="1"/>
  <pageMargins left="0.39370078740157483" right="0.39370078740157483" top="1.7716535433070868" bottom="0.39370078740157483" header="0.31496062992125984" footer="0.31496062992125984"/>
  <pageSetup paperSize="9" scale="72" fitToHeight="8" orientation="landscape" r:id="rId1"/>
  <rowBreaks count="5" manualBreakCount="5">
    <brk id="18" max="7" man="1"/>
    <brk id="31" max="7" man="1"/>
    <brk id="43" max="7" man="1"/>
    <brk id="55" max="7" man="1"/>
    <brk id="7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view="pageBreakPreview" topLeftCell="A7" zoomScale="60" zoomScaleNormal="100" workbookViewId="0">
      <selection activeCell="C5" sqref="C5:C6"/>
    </sheetView>
  </sheetViews>
  <sheetFormatPr defaultRowHeight="16.5"/>
  <cols>
    <col min="1" max="1" width="5.85546875" style="1" customWidth="1"/>
    <col min="2" max="2" width="37.28515625" style="1" customWidth="1"/>
    <col min="3" max="3" width="13.28515625" style="1" customWidth="1"/>
    <col min="4" max="4" width="19.42578125" style="1" customWidth="1"/>
    <col min="5" max="5" width="17.7109375" style="1" customWidth="1"/>
    <col min="6" max="6" width="14.140625" style="1" customWidth="1"/>
    <col min="7" max="7" width="12.85546875" style="1" customWidth="1"/>
    <col min="8" max="8" width="22" style="1" customWidth="1"/>
    <col min="9" max="16384" width="9.140625" style="1"/>
  </cols>
  <sheetData>
    <row r="1" spans="1:8" ht="86.25" customHeight="1">
      <c r="E1" s="38" t="s">
        <v>87</v>
      </c>
      <c r="F1" s="38"/>
      <c r="G1" s="38"/>
      <c r="H1" s="38"/>
    </row>
    <row r="2" spans="1:8" ht="36.6" customHeight="1">
      <c r="E2" s="38"/>
      <c r="F2" s="38"/>
      <c r="G2" s="38"/>
      <c r="H2" s="38"/>
    </row>
    <row r="3" spans="1:8">
      <c r="A3" s="37" t="s">
        <v>40</v>
      </c>
      <c r="B3" s="37"/>
      <c r="C3" s="37"/>
      <c r="D3" s="37"/>
      <c r="E3" s="37"/>
      <c r="F3" s="37"/>
      <c r="G3" s="37"/>
      <c r="H3" s="37"/>
    </row>
    <row r="5" spans="1:8" ht="56.25" customHeight="1">
      <c r="A5" s="24" t="s">
        <v>41</v>
      </c>
      <c r="B5" s="24" t="s">
        <v>42</v>
      </c>
      <c r="C5" s="24" t="s">
        <v>43</v>
      </c>
      <c r="D5" s="24" t="s">
        <v>44</v>
      </c>
      <c r="E5" s="43" t="s">
        <v>54</v>
      </c>
      <c r="F5" s="43"/>
      <c r="G5" s="44"/>
      <c r="H5" s="24" t="s">
        <v>45</v>
      </c>
    </row>
    <row r="6" spans="1:8" ht="48" customHeight="1">
      <c r="A6" s="24"/>
      <c r="B6" s="24"/>
      <c r="C6" s="24"/>
      <c r="D6" s="24"/>
      <c r="E6" s="2">
        <v>2016</v>
      </c>
      <c r="F6" s="2">
        <v>2017</v>
      </c>
      <c r="G6" s="2">
        <v>2018</v>
      </c>
      <c r="H6" s="24"/>
    </row>
    <row r="7" spans="1:8">
      <c r="A7" s="3">
        <v>1</v>
      </c>
      <c r="B7" s="3">
        <v>2</v>
      </c>
      <c r="C7" s="7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48.75" customHeight="1">
      <c r="A8" s="2">
        <v>1</v>
      </c>
      <c r="B8" s="14" t="s">
        <v>46</v>
      </c>
      <c r="C8" s="2" t="s">
        <v>47</v>
      </c>
      <c r="D8" s="2">
        <v>8.25</v>
      </c>
      <c r="E8" s="2">
        <v>0.93</v>
      </c>
      <c r="F8" s="2">
        <v>0.22</v>
      </c>
      <c r="G8" s="2" t="s">
        <v>48</v>
      </c>
      <c r="H8" s="2">
        <f>D8-E8-F8</f>
        <v>7.1000000000000005</v>
      </c>
    </row>
    <row r="9" spans="1:8" ht="45.75" customHeight="1">
      <c r="A9" s="2">
        <v>2</v>
      </c>
      <c r="B9" s="14" t="s">
        <v>49</v>
      </c>
      <c r="C9" s="2" t="s">
        <v>47</v>
      </c>
      <c r="D9" s="2">
        <v>2.0499999999999998</v>
      </c>
      <c r="E9" s="2">
        <v>0.95</v>
      </c>
      <c r="F9" s="20">
        <v>1.1000000000000001</v>
      </c>
      <c r="G9" s="2" t="s">
        <v>50</v>
      </c>
      <c r="H9" s="2" t="s">
        <v>48</v>
      </c>
    </row>
    <row r="10" spans="1:8" ht="66" hidden="1">
      <c r="A10" s="2">
        <v>3</v>
      </c>
      <c r="B10" s="14" t="s">
        <v>14</v>
      </c>
      <c r="C10" s="2" t="s">
        <v>51</v>
      </c>
      <c r="D10" s="2" t="s">
        <v>50</v>
      </c>
      <c r="E10" s="2" t="s">
        <v>48</v>
      </c>
      <c r="F10" s="2" t="s">
        <v>48</v>
      </c>
      <c r="G10" s="2" t="s">
        <v>48</v>
      </c>
      <c r="H10" s="2" t="s">
        <v>48</v>
      </c>
    </row>
    <row r="11" spans="1:8" ht="66">
      <c r="A11" s="2">
        <v>3</v>
      </c>
      <c r="B11" s="15" t="s">
        <v>74</v>
      </c>
      <c r="C11" s="2" t="s">
        <v>51</v>
      </c>
      <c r="D11" s="2">
        <v>93</v>
      </c>
      <c r="E11" s="2">
        <v>12</v>
      </c>
      <c r="F11" s="2" t="s">
        <v>48</v>
      </c>
      <c r="G11" s="2" t="s">
        <v>48</v>
      </c>
      <c r="H11" s="2">
        <f>D11+E11</f>
        <v>105</v>
      </c>
    </row>
    <row r="12" spans="1:8" ht="202.9" customHeight="1">
      <c r="A12" s="2">
        <v>4</v>
      </c>
      <c r="B12" s="5" t="s">
        <v>52</v>
      </c>
      <c r="C12" s="2" t="s">
        <v>53</v>
      </c>
      <c r="D12" s="2">
        <v>100</v>
      </c>
      <c r="E12" s="2">
        <v>100</v>
      </c>
      <c r="F12" s="2">
        <v>100</v>
      </c>
      <c r="G12" s="2">
        <v>100</v>
      </c>
      <c r="H12" s="2">
        <v>100</v>
      </c>
    </row>
    <row r="13" spans="1:8" ht="49.5">
      <c r="A13" s="2">
        <v>5</v>
      </c>
      <c r="B13" s="14" t="s">
        <v>60</v>
      </c>
      <c r="C13" s="2" t="s">
        <v>61</v>
      </c>
      <c r="D13" s="2" t="s">
        <v>62</v>
      </c>
      <c r="E13" s="2">
        <v>2</v>
      </c>
      <c r="F13" s="2" t="s">
        <v>50</v>
      </c>
      <c r="G13" s="2" t="s">
        <v>50</v>
      </c>
      <c r="H13" s="2">
        <v>2</v>
      </c>
    </row>
    <row r="14" spans="1:8" ht="33">
      <c r="A14" s="2">
        <v>6</v>
      </c>
      <c r="B14" s="14" t="s">
        <v>70</v>
      </c>
      <c r="C14" s="2" t="s">
        <v>61</v>
      </c>
      <c r="D14" s="2" t="s">
        <v>62</v>
      </c>
      <c r="E14" s="2">
        <v>1</v>
      </c>
      <c r="F14" s="2" t="s">
        <v>50</v>
      </c>
      <c r="G14" s="2" t="s">
        <v>50</v>
      </c>
      <c r="H14" s="2">
        <v>1</v>
      </c>
    </row>
    <row r="15" spans="1:8" ht="67.5" customHeight="1">
      <c r="A15" s="2">
        <v>7</v>
      </c>
      <c r="B15" s="14" t="s">
        <v>79</v>
      </c>
      <c r="C15" s="2" t="s">
        <v>61</v>
      </c>
      <c r="D15" s="2" t="s">
        <v>62</v>
      </c>
      <c r="E15" s="2" t="s">
        <v>62</v>
      </c>
      <c r="F15" s="2">
        <v>1</v>
      </c>
      <c r="G15" s="2" t="s">
        <v>50</v>
      </c>
      <c r="H15" s="2">
        <v>1</v>
      </c>
    </row>
    <row r="16" spans="1:8" ht="87" customHeight="1">
      <c r="A16" s="39">
        <v>8</v>
      </c>
      <c r="B16" s="41" t="s">
        <v>88</v>
      </c>
      <c r="C16" s="2" t="s">
        <v>86</v>
      </c>
      <c r="D16" s="2" t="s">
        <v>62</v>
      </c>
      <c r="E16" s="2">
        <v>1</v>
      </c>
      <c r="F16" s="2" t="s">
        <v>62</v>
      </c>
      <c r="G16" s="2" t="s">
        <v>62</v>
      </c>
      <c r="H16" s="2">
        <v>1</v>
      </c>
    </row>
    <row r="17" spans="1:8" ht="43.9" customHeight="1">
      <c r="A17" s="40"/>
      <c r="B17" s="42"/>
      <c r="C17" s="2" t="s">
        <v>85</v>
      </c>
      <c r="D17" s="2" t="s">
        <v>62</v>
      </c>
      <c r="E17" s="2">
        <v>1</v>
      </c>
      <c r="F17" s="2" t="s">
        <v>62</v>
      </c>
      <c r="G17" s="2" t="s">
        <v>62</v>
      </c>
      <c r="H17" s="2">
        <v>1</v>
      </c>
    </row>
  </sheetData>
  <mergeCells count="10">
    <mergeCell ref="E1:H2"/>
    <mergeCell ref="A16:A17"/>
    <mergeCell ref="B16:B17"/>
    <mergeCell ref="A3:H3"/>
    <mergeCell ref="A5:A6"/>
    <mergeCell ref="B5:B6"/>
    <mergeCell ref="C5:C6"/>
    <mergeCell ref="D5:D6"/>
    <mergeCell ref="E5:G5"/>
    <mergeCell ref="H5:H6"/>
  </mergeCells>
  <phoneticPr fontId="0" type="noConversion"/>
  <pageMargins left="0.19685039370078741" right="0.19685039370078741" top="1.7716535433070868" bottom="0.39370078740157483" header="0.31496062992125984" footer="0.31496062992125984"/>
  <pageSetup paperSize="9" scale="9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6"/>
  <sheetViews>
    <sheetView workbookViewId="0">
      <selection activeCell="D10" sqref="D10"/>
    </sheetView>
  </sheetViews>
  <sheetFormatPr defaultRowHeight="15"/>
  <sheetData>
    <row r="2" spans="2:3">
      <c r="B2">
        <f>SUM(B3:B6)</f>
        <v>1046.5</v>
      </c>
      <c r="C2" s="21">
        <v>100</v>
      </c>
    </row>
    <row r="3" spans="2:3">
      <c r="B3">
        <v>212.1</v>
      </c>
      <c r="C3">
        <f>B3/B2*C2</f>
        <v>20.267558528428093</v>
      </c>
    </row>
    <row r="4" spans="2:3">
      <c r="B4">
        <v>792.6</v>
      </c>
      <c r="C4">
        <f>B4/B2*C2</f>
        <v>75.738174868609647</v>
      </c>
    </row>
    <row r="5" spans="2:3">
      <c r="B5">
        <v>26.1</v>
      </c>
      <c r="C5">
        <f>B5/B2*C2</f>
        <v>2.4940277114190157</v>
      </c>
    </row>
    <row r="6" spans="2:3">
      <c r="B6">
        <v>15.7</v>
      </c>
      <c r="C6">
        <f>B6/B2*C2</f>
        <v>1.5002388915432394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  </vt:lpstr>
      <vt:lpstr>приложение 1 </vt:lpstr>
      <vt:lpstr>Лист1</vt:lpstr>
      <vt:lpstr>'приложение 1 '!Область_печати</vt:lpstr>
      <vt:lpstr>'приложение 2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BelyavinaYA</cp:lastModifiedBy>
  <cp:lastPrinted>2016-12-30T08:16:22Z</cp:lastPrinted>
  <dcterms:created xsi:type="dcterms:W3CDTF">2015-10-21T10:44:06Z</dcterms:created>
  <dcterms:modified xsi:type="dcterms:W3CDTF">2016-12-30T08:16:25Z</dcterms:modified>
</cp:coreProperties>
</file>